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899999147 E.S.E. HOSP EL SALVADOR\"/>
    </mc:Choice>
  </mc:AlternateContent>
  <xr:revisionPtr revIDLastSave="0" documentId="13_ncr:1_{BF23F077-143D-4498-B71B-C00CDAC12239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INFO IPS" sheetId="1" r:id="rId1"/>
    <sheet name="ESTADO CADA FACT" sheetId="2" r:id="rId2"/>
    <sheet name="FOR-CSA-018" sheetId="3" r:id="rId3"/>
    <sheet name="CIRCULAR 030" sheetId="4" r:id="rId4"/>
  </sheets>
  <externalReferences>
    <externalReference r:id="rId5"/>
    <externalReference r:id="rId6"/>
  </externalReferences>
  <definedNames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  <definedName name="_xlnm.Print_Titles" localSheetId="0">'INFO IPS'!$1:$5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4" l="1"/>
  <c r="C32" i="4"/>
  <c r="G31" i="4"/>
  <c r="C31" i="4"/>
  <c r="G30" i="4"/>
  <c r="C30" i="4"/>
  <c r="I23" i="4"/>
  <c r="H23" i="4"/>
  <c r="I22" i="4"/>
  <c r="H22" i="4"/>
  <c r="I21" i="4"/>
  <c r="H21" i="4"/>
  <c r="I20" i="4"/>
  <c r="H20" i="4"/>
  <c r="I19" i="4"/>
  <c r="H19" i="4"/>
  <c r="I18" i="4"/>
  <c r="I17" i="4" s="1"/>
  <c r="H18" i="4"/>
  <c r="H17" i="4" s="1"/>
  <c r="C17" i="4"/>
  <c r="I30" i="3"/>
  <c r="H30" i="3"/>
  <c r="I28" i="3"/>
  <c r="H28" i="3"/>
  <c r="I25" i="3"/>
  <c r="I32" i="3" s="1"/>
  <c r="I33" i="3" s="1"/>
  <c r="H25" i="3"/>
  <c r="H32" i="3" s="1"/>
  <c r="H33" i="3" s="1"/>
  <c r="C12" i="4"/>
  <c r="C11" i="4"/>
  <c r="C9" i="4"/>
  <c r="O2" i="2"/>
  <c r="BC1" i="2"/>
  <c r="BB1" i="2"/>
  <c r="BA1" i="2"/>
  <c r="AZ1" i="2"/>
  <c r="AY1" i="2"/>
  <c r="AX1" i="2"/>
  <c r="AW1" i="2"/>
  <c r="AV1" i="2"/>
  <c r="AU1" i="2"/>
  <c r="AT1" i="2"/>
  <c r="AM1" i="2"/>
  <c r="AL1" i="2"/>
  <c r="AK1" i="2"/>
  <c r="AF1" i="2"/>
  <c r="AE1" i="2"/>
  <c r="AD1" i="2"/>
  <c r="AC1" i="2"/>
  <c r="AB1" i="2"/>
  <c r="AA1" i="2"/>
  <c r="Z1" i="2"/>
  <c r="Y1" i="2"/>
  <c r="P1" i="2"/>
  <c r="J1" i="2"/>
  <c r="I1" i="2"/>
  <c r="I24" i="4" l="1"/>
  <c r="H24" i="4"/>
  <c r="N1" i="2"/>
</calcChain>
</file>

<file path=xl/sharedStrings.xml><?xml version="1.0" encoding="utf-8"?>
<sst xmlns="http://schemas.openxmlformats.org/spreadsheetml/2006/main" count="148" uniqueCount="124">
  <si>
    <t xml:space="preserve">E.S.E. HOSPITAL EL SALVADOR UBATE
</t>
  </si>
  <si>
    <t>Nit: 899999147 - 3</t>
  </si>
  <si>
    <t>Teléfono: 8553222</t>
  </si>
  <si>
    <t>C.Cobro</t>
  </si>
  <si>
    <t>Prefijo</t>
  </si>
  <si>
    <t>Nro Factura</t>
  </si>
  <si>
    <t>F. Factura</t>
  </si>
  <si>
    <t>F. Radicación</t>
  </si>
  <si>
    <t>Vr Factura</t>
  </si>
  <si>
    <t>Abonos</t>
  </si>
  <si>
    <t>Valor Neto</t>
  </si>
  <si>
    <t>FEHU</t>
  </si>
  <si>
    <t>TOTAL EPS S COMFENALCO VALLE CAUCA</t>
  </si>
  <si>
    <t>Estado de Cartera - EPS S COMFENALCO VALLE CAUCA - Corte 31 Mayo/2025</t>
  </si>
  <si>
    <t>NIT IPS</t>
  </si>
  <si>
    <t>Nombre IPS</t>
  </si>
  <si>
    <t>Tipo de Contrato</t>
  </si>
  <si>
    <t>Sede / Ciudad</t>
  </si>
  <si>
    <t>Tipo de Prestación</t>
  </si>
  <si>
    <t>Glosa Aceptada</t>
  </si>
  <si>
    <t>EVENTO</t>
  </si>
  <si>
    <t>UBATÉ</t>
  </si>
  <si>
    <t>URGENCIAS</t>
  </si>
  <si>
    <t>899.999.147</t>
  </si>
  <si>
    <t>HOSPITAL EL SALVADOR UBATÉ</t>
  </si>
  <si>
    <t xml:space="preserve"> </t>
  </si>
  <si>
    <t>Prefijo Factura</t>
  </si>
  <si>
    <t>Numero Factura</t>
  </si>
  <si>
    <t>FACTURA</t>
  </si>
  <si>
    <t>LLAVE</t>
  </si>
  <si>
    <t>IPS Fecha factura</t>
  </si>
  <si>
    <t>IPS Fecha radicado</t>
  </si>
  <si>
    <t>IPS Valor Factura</t>
  </si>
  <si>
    <t>IPS Saldo Factura</t>
  </si>
  <si>
    <t>ESTADO CARTERA ANTERIOR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</si>
  <si>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</si>
  <si>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</si>
  <si>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</si>
  <si>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</si>
  <si>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</si>
  <si>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</si>
  <si>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</si>
  <si>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</si>
  <si>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</si>
  <si>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</si>
  <si>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</si>
  <si>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</si>
  <si>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COPAGO/CM BOX</t>
  </si>
  <si>
    <t>NOTA CREDITO</t>
  </si>
  <si>
    <t>GLOSA PDTE</t>
  </si>
  <si>
    <t>GLOSA ACEPTADA</t>
  </si>
  <si>
    <t>DEVOLUCION</t>
  </si>
  <si>
    <t>Devolucion Aceptada</t>
  </si>
  <si>
    <t>Observacion Devolucion</t>
  </si>
  <si>
    <t>Observacion glosa</t>
  </si>
  <si>
    <t>USUARIO LIQ</t>
  </si>
  <si>
    <t>Rete Fuente</t>
  </si>
  <si>
    <t>VALOR A PAGAR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</si>
  <si>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</si>
  <si>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</si>
  <si>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</si>
  <si>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</si>
  <si>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</si>
  <si>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</si>
  <si>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</si>
  <si>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</si>
  <si>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</si>
  <si>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</si>
  <si>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</si>
  <si>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</si>
  <si>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</si>
  <si>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</si>
  <si>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</si>
  <si>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</si>
  <si>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</si>
  <si>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</si>
  <si>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</si>
  <si>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</si>
  <si>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E.S.E. HOSP EL SALVADOR</t>
  </si>
  <si>
    <t>FEHU166771</t>
  </si>
  <si>
    <t>899999147_FEHU166771</t>
  </si>
  <si>
    <t>Factura Devuelta</t>
  </si>
  <si>
    <t>Devuelta</t>
  </si>
  <si>
    <t>AUT: SE REALIZA DEVOLUCIÓN DE FACTURA CON SOPORTES COMPLETOS, FACTURA NO CUENTA CON AUTORIZACIÓN PARA LOS SERVICIOS FACTURADOS, FAVOR COMUNICARSE CON EL ÁREA  ENCARGADA, SOLICITARLA A LA capautorizaciones@epsdelagente.com.co</t>
  </si>
  <si>
    <t>AUT: SE REALIZA DEVOLUCIÓN DE FACTURA CON SOPORTES COMPLETOS, FACTURA NO CUENTA CON AUTORIZACIÓN PARA LOS SERVICIOS FACTURADOS, FAVOR COMUNICARSE CON EL ÁREA ENCARGADA, SOLICITARLA A LA capautorizaciones@epsdelagente.com.co</t>
  </si>
  <si>
    <t>AUTORIZACION</t>
  </si>
  <si>
    <t>Urgencias</t>
  </si>
  <si>
    <t>FOR-CSA-018</t>
  </si>
  <si>
    <t>HOJA 1 DE 1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</si>
  <si>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</si>
  <si>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</si>
  <si>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</si>
  <si>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</si>
  <si>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</si>
  <si>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</si>
  <si>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</si>
  <si>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</si>
  <si>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</si>
  <si>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</si>
  <si>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</si>
  <si>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</si>
  <si>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</si>
  <si>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</si>
  <si>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</si>
  <si>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</si>
  <si>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</si>
  <si>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Lizeth Ome G.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</si>
  <si>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</si>
  <si>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</si>
  <si>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</si>
  <si>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</si>
  <si>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</si>
  <si>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</si>
  <si>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</si>
  <si>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</si>
  <si>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</si>
  <si>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</si>
  <si>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21 2025</t>
  </si>
  <si>
    <t>Señores : E.S.E. HOSP EL SALVADOR</t>
  </si>
  <si>
    <t>NIT: 899999147</t>
  </si>
  <si>
    <t>A continuacion me permito remitir nuestra respuesta al estado de cartera presentado en la fecha: 18/06/2025</t>
  </si>
  <si>
    <t>Con Corte al dia: 31/05/2025</t>
  </si>
  <si>
    <t>Analista de Glosas</t>
  </si>
  <si>
    <t>Jeysson Ramirez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</si>
</sst>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[$-10409]d/mm/yyyy"/>
    <numFmt numFmtId="165" formatCode="[$-10409]#,##0;\(#,##0\)"/>
    <numFmt numFmtId="166" formatCode="[$-10409]#,##0;\-#,##0"/>
    <numFmt numFmtId="167" formatCode="_-&quot;$&quot;\ * #,##0_-;\-&quot;$&quot;\ * #,##0_-;_-&quot;$&quot;\ * &quot;-&quot;??_-;_-@_-"/>
    <numFmt numFmtId="168" formatCode="&quot;$&quot;\ #,##0"/>
    <numFmt numFmtId="169" formatCode="_-&quot;€&quot;\ * #,##0_-;\-&quot;€&quot;\ * #,##0_-;_-&quot;€&quot;\ * &quot;-&quot;??_-;_-@_-"/>
    <numFmt numFmtId="170" formatCode="[$-240A]d&quot; de &quot;mmmm&quot; de &quot;yyyy;@"/>
    <numFmt numFmtId="171" formatCode="&quot;$&quot;\ #,##0;[Red]&quot;$&quot;\ #,##0"/>
    <numFmt numFmtId="172" formatCode="[$$-240A]\ #,##0;\-[$$-240A]\ #,##0"/>
    <numFmt numFmtId="173" formatCode="_-* #,##0_-;\-* #,##0_-;_-* &quot;-&quot;??_-;_-@_-"/>
  </numFmts>
  <fonts count="1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4" fontId="6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09">
    <xf numFmtId="0" fontId="2" fillId="0" borderId="0" xfId="0" applyFont="1"/>
    <xf numFmtId="0" fontId="4" fillId="0" borderId="1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 readingOrder="1"/>
    </xf>
    <xf numFmtId="164" fontId="5" fillId="0" borderId="1" xfId="0" applyNumberFormat="1" applyFont="1" applyBorder="1" applyAlignment="1">
      <alignment horizontal="center" vertical="top" wrapText="1" readingOrder="1"/>
    </xf>
    <xf numFmtId="165" fontId="4" fillId="2" borderId="1" xfId="0" applyNumberFormat="1" applyFont="1" applyFill="1" applyBorder="1" applyAlignment="1">
      <alignment horizontal="right" vertical="top" wrapText="1" readingOrder="1"/>
    </xf>
    <xf numFmtId="166" fontId="4" fillId="2" borderId="1" xfId="0" applyNumberFormat="1" applyFont="1" applyFill="1" applyBorder="1" applyAlignment="1">
      <alignment horizontal="right" vertical="top" wrapText="1" readingOrder="1"/>
    </xf>
    <xf numFmtId="16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67" fontId="7" fillId="0" borderId="0" xfId="1" applyNumberFormat="1" applyFont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8" fontId="7" fillId="0" borderId="0" xfId="1" applyNumberFormat="1" applyFont="1" applyAlignment="1">
      <alignment horizontal="center" vertical="center"/>
    </xf>
    <xf numFmtId="0" fontId="7" fillId="0" borderId="0" xfId="1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/>
    </xf>
    <xf numFmtId="168" fontId="7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14" fontId="9" fillId="0" borderId="4" xfId="0" applyNumberFormat="1" applyFont="1" applyBorder="1" applyAlignment="1">
      <alignment horizontal="center" vertical="center" wrapText="1"/>
    </xf>
    <xf numFmtId="167" fontId="9" fillId="0" borderId="4" xfId="1" applyNumberFormat="1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168" fontId="9" fillId="4" borderId="4" xfId="1" applyNumberFormat="1" applyFont="1" applyFill="1" applyBorder="1" applyAlignment="1">
      <alignment horizontal="center" vertical="center" wrapText="1"/>
    </xf>
    <xf numFmtId="0" fontId="9" fillId="4" borderId="4" xfId="1" applyNumberFormat="1" applyFont="1" applyFill="1" applyBorder="1" applyAlignment="1">
      <alignment horizontal="center" vertical="center" wrapText="1"/>
    </xf>
    <xf numFmtId="14" fontId="9" fillId="5" borderId="4" xfId="0" applyNumberFormat="1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167" fontId="9" fillId="5" borderId="4" xfId="1" applyNumberFormat="1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169" fontId="9" fillId="3" borderId="4" xfId="1" applyNumberFormat="1" applyFont="1" applyFill="1" applyBorder="1" applyAlignment="1">
      <alignment horizontal="center" vertical="center" wrapText="1"/>
    </xf>
    <xf numFmtId="169" fontId="9" fillId="3" borderId="4" xfId="1" applyNumberFormat="1" applyFont="1" applyFill="1" applyBorder="1" applyAlignment="1">
      <alignment horizontal="center" wrapText="1"/>
    </xf>
    <xf numFmtId="0" fontId="9" fillId="7" borderId="4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/>
    </xf>
    <xf numFmtId="0" fontId="7" fillId="8" borderId="4" xfId="0" applyFont="1" applyFill="1" applyBorder="1" applyAlignment="1" applyProtection="1">
      <alignment horizontal="center" vertical="center"/>
      <protection locked="0"/>
    </xf>
    <xf numFmtId="14" fontId="7" fillId="8" borderId="4" xfId="0" applyNumberFormat="1" applyFont="1" applyFill="1" applyBorder="1" applyAlignment="1">
      <alignment horizontal="center"/>
    </xf>
    <xf numFmtId="167" fontId="7" fillId="8" borderId="4" xfId="1" applyNumberFormat="1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167" fontId="7" fillId="0" borderId="4" xfId="1" applyNumberFormat="1" applyFont="1" applyBorder="1" applyAlignment="1">
      <alignment horizontal="center"/>
    </xf>
    <xf numFmtId="14" fontId="7" fillId="0" borderId="4" xfId="0" applyNumberFormat="1" applyFont="1" applyBorder="1" applyAlignment="1">
      <alignment horizontal="center"/>
    </xf>
    <xf numFmtId="0" fontId="0" fillId="8" borderId="0" xfId="0" applyFill="1" applyAlignment="1">
      <alignment horizontal="center"/>
    </xf>
    <xf numFmtId="0" fontId="12" fillId="0" borderId="0" xfId="2" applyFont="1"/>
    <xf numFmtId="0" fontId="12" fillId="0" borderId="5" xfId="2" applyFont="1" applyBorder="1" applyAlignment="1">
      <alignment horizontal="centerContinuous"/>
    </xf>
    <xf numFmtId="0" fontId="12" fillId="0" borderId="6" xfId="2" applyFont="1" applyBorder="1" applyAlignment="1">
      <alignment horizontal="centerContinuous"/>
    </xf>
    <xf numFmtId="0" fontId="12" fillId="0" borderId="9" xfId="2" applyFont="1" applyBorder="1" applyAlignment="1">
      <alignment horizontal="centerContinuous"/>
    </xf>
    <xf numFmtId="0" fontId="12" fillId="0" borderId="10" xfId="2" applyFont="1" applyBorder="1" applyAlignment="1">
      <alignment horizontal="centerContinuous"/>
    </xf>
    <xf numFmtId="0" fontId="13" fillId="0" borderId="5" xfId="2" applyFont="1" applyBorder="1" applyAlignment="1">
      <alignment horizontal="centerContinuous" vertical="center"/>
    </xf>
    <xf numFmtId="0" fontId="13" fillId="0" borderId="7" xfId="2" applyFont="1" applyBorder="1" applyAlignment="1">
      <alignment horizontal="centerContinuous" vertical="center"/>
    </xf>
    <xf numFmtId="0" fontId="13" fillId="0" borderId="6" xfId="2" applyFont="1" applyBorder="1" applyAlignment="1">
      <alignment horizontal="centerContinuous" vertical="center"/>
    </xf>
    <xf numFmtId="0" fontId="13" fillId="0" borderId="8" xfId="2" applyFont="1" applyBorder="1" applyAlignment="1">
      <alignment horizontal="centerContinuous" vertical="center"/>
    </xf>
    <xf numFmtId="0" fontId="13" fillId="0" borderId="9" xfId="2" applyFont="1" applyBorder="1" applyAlignment="1">
      <alignment horizontal="centerContinuous" vertical="center"/>
    </xf>
    <xf numFmtId="0" fontId="13" fillId="0" borderId="0" xfId="2" applyFont="1" applyAlignment="1">
      <alignment horizontal="centerContinuous" vertical="center"/>
    </xf>
    <xf numFmtId="0" fontId="13" fillId="0" borderId="15" xfId="2" applyFont="1" applyBorder="1" applyAlignment="1">
      <alignment horizontal="centerContinuous" vertical="center"/>
    </xf>
    <xf numFmtId="0" fontId="12" fillId="0" borderId="11" xfId="2" applyFont="1" applyBorder="1" applyAlignment="1">
      <alignment horizontal="centerContinuous"/>
    </xf>
    <xf numFmtId="0" fontId="12" fillId="0" borderId="13" xfId="2" applyFont="1" applyBorder="1" applyAlignment="1">
      <alignment horizontal="centerContinuous"/>
    </xf>
    <xf numFmtId="0" fontId="13" fillId="0" borderId="11" xfId="2" applyFont="1" applyBorder="1" applyAlignment="1">
      <alignment horizontal="centerContinuous" vertical="center"/>
    </xf>
    <xf numFmtId="0" fontId="13" fillId="0" borderId="12" xfId="2" applyFont="1" applyBorder="1" applyAlignment="1">
      <alignment horizontal="centerContinuous" vertical="center"/>
    </xf>
    <xf numFmtId="0" fontId="13" fillId="0" borderId="13" xfId="2" applyFont="1" applyBorder="1" applyAlignment="1">
      <alignment horizontal="centerContinuous" vertical="center"/>
    </xf>
    <xf numFmtId="0" fontId="13" fillId="0" borderId="14" xfId="2" applyFont="1" applyBorder="1" applyAlignment="1">
      <alignment horizontal="centerContinuous" vertical="center"/>
    </xf>
    <xf numFmtId="0" fontId="12" fillId="0" borderId="9" xfId="2" applyFont="1" applyBorder="1"/>
    <xf numFmtId="0" fontId="12" fillId="0" borderId="10" xfId="2" applyFont="1" applyBorder="1"/>
    <xf numFmtId="0" fontId="13" fillId="0" borderId="0" xfId="2" applyFont="1"/>
    <xf numFmtId="14" fontId="12" fillId="0" borderId="0" xfId="2" applyNumberFormat="1" applyFont="1"/>
    <xf numFmtId="170" fontId="12" fillId="0" borderId="0" xfId="2" applyNumberFormat="1" applyFont="1"/>
    <xf numFmtId="14" fontId="12" fillId="0" borderId="0" xfId="2" applyNumberFormat="1" applyFont="1" applyAlignment="1">
      <alignment horizontal="left"/>
    </xf>
    <xf numFmtId="1" fontId="13" fillId="0" borderId="0" xfId="3" applyNumberFormat="1" applyFont="1" applyAlignment="1">
      <alignment horizontal="center" vertical="center"/>
    </xf>
    <xf numFmtId="168" fontId="13" fillId="0" borderId="0" xfId="2" applyNumberFormat="1" applyFont="1" applyAlignment="1">
      <alignment horizontal="center" vertical="center"/>
    </xf>
    <xf numFmtId="1" fontId="13" fillId="0" borderId="0" xfId="2" applyNumberFormat="1" applyFont="1" applyAlignment="1">
      <alignment horizontal="center"/>
    </xf>
    <xf numFmtId="171" fontId="13" fillId="0" borderId="0" xfId="2" applyNumberFormat="1" applyFont="1" applyAlignment="1">
      <alignment horizontal="right"/>
    </xf>
    <xf numFmtId="1" fontId="12" fillId="0" borderId="0" xfId="2" applyNumberFormat="1" applyFont="1" applyAlignment="1">
      <alignment horizontal="center"/>
    </xf>
    <xf numFmtId="171" fontId="12" fillId="0" borderId="0" xfId="2" applyNumberFormat="1" applyFont="1" applyAlignment="1">
      <alignment horizontal="right"/>
    </xf>
    <xf numFmtId="1" fontId="12" fillId="0" borderId="12" xfId="2" applyNumberFormat="1" applyFont="1" applyBorder="1" applyAlignment="1">
      <alignment horizontal="center"/>
    </xf>
    <xf numFmtId="171" fontId="12" fillId="0" borderId="12" xfId="2" applyNumberFormat="1" applyFont="1" applyBorder="1" applyAlignment="1">
      <alignment horizontal="right"/>
    </xf>
    <xf numFmtId="0" fontId="12" fillId="0" borderId="0" xfId="2" applyFont="1" applyAlignment="1">
      <alignment horizontal="center"/>
    </xf>
    <xf numFmtId="1" fontId="13" fillId="0" borderId="16" xfId="2" applyNumberFormat="1" applyFont="1" applyBorder="1" applyAlignment="1">
      <alignment horizontal="center"/>
    </xf>
    <xf numFmtId="171" fontId="13" fillId="0" borderId="16" xfId="2" applyNumberFormat="1" applyFont="1" applyBorder="1" applyAlignment="1">
      <alignment horizontal="right"/>
    </xf>
    <xf numFmtId="171" fontId="12" fillId="0" borderId="0" xfId="2" applyNumberFormat="1" applyFont="1"/>
    <xf numFmtId="171" fontId="13" fillId="0" borderId="12" xfId="2" applyNumberFormat="1" applyFont="1" applyBorder="1"/>
    <xf numFmtId="171" fontId="12" fillId="0" borderId="12" xfId="2" applyNumberFormat="1" applyFont="1" applyBorder="1"/>
    <xf numFmtId="171" fontId="13" fillId="0" borderId="0" xfId="2" applyNumberFormat="1" applyFont="1"/>
    <xf numFmtId="0" fontId="12" fillId="0" borderId="11" xfId="2" applyFont="1" applyBorder="1"/>
    <xf numFmtId="0" fontId="12" fillId="0" borderId="12" xfId="2" applyFont="1" applyBorder="1"/>
    <xf numFmtId="0" fontId="12" fillId="0" borderId="13" xfId="2" applyFont="1" applyBorder="1"/>
    <xf numFmtId="0" fontId="12" fillId="8" borderId="0" xfId="2" applyFont="1" applyFill="1"/>
    <xf numFmtId="0" fontId="13" fillId="0" borderId="0" xfId="2" applyFont="1" applyAlignment="1">
      <alignment horizontal="center"/>
    </xf>
    <xf numFmtId="1" fontId="13" fillId="0" borderId="0" xfId="3" applyNumberFormat="1" applyFont="1" applyAlignment="1">
      <alignment horizontal="right"/>
    </xf>
    <xf numFmtId="172" fontId="13" fillId="0" borderId="0" xfId="4" applyNumberFormat="1" applyFont="1" applyAlignment="1">
      <alignment horizontal="right"/>
    </xf>
    <xf numFmtId="1" fontId="12" fillId="0" borderId="0" xfId="3" applyNumberFormat="1" applyFont="1" applyAlignment="1">
      <alignment horizontal="right"/>
    </xf>
    <xf numFmtId="172" fontId="12" fillId="0" borderId="0" xfId="4" applyNumberFormat="1" applyFont="1" applyAlignment="1">
      <alignment horizontal="right"/>
    </xf>
    <xf numFmtId="173" fontId="12" fillId="0" borderId="16" xfId="4" applyNumberFormat="1" applyFont="1" applyBorder="1" applyAlignment="1">
      <alignment horizontal="center"/>
    </xf>
    <xf numFmtId="172" fontId="12" fillId="0" borderId="16" xfId="4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 readingOrder="1"/>
    </xf>
    <xf numFmtId="0" fontId="2" fillId="0" borderId="3" xfId="0" applyFont="1" applyBorder="1" applyAlignment="1">
      <alignment vertical="top" wrapText="1"/>
    </xf>
    <xf numFmtId="0" fontId="3" fillId="0" borderId="0" xfId="0" applyFont="1" applyAlignment="1">
      <alignment horizontal="center" vertical="center" wrapText="1" readingOrder="1"/>
    </xf>
    <xf numFmtId="0" fontId="2" fillId="0" borderId="0" xfId="0" applyFont="1"/>
    <xf numFmtId="0" fontId="13" fillId="0" borderId="5" xfId="2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6" xfId="2" applyFont="1" applyBorder="1" applyAlignment="1">
      <alignment horizontal="center" vertical="center"/>
    </xf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13" xfId="2" applyFont="1" applyBorder="1" applyAlignment="1">
      <alignment horizontal="center" vertical="center"/>
    </xf>
    <xf numFmtId="0" fontId="13" fillId="0" borderId="8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0" fontId="14" fillId="0" borderId="0" xfId="2" applyFont="1" applyAlignment="1">
      <alignment horizontal="center" vertical="center" wrapText="1"/>
    </xf>
    <xf numFmtId="0" fontId="13" fillId="0" borderId="9" xfId="2" applyFont="1" applyBorder="1" applyAlignment="1">
      <alignment horizontal="center" vertical="center" wrapText="1"/>
    </xf>
    <xf numFmtId="0" fontId="13" fillId="0" borderId="0" xfId="2" applyFont="1" applyAlignment="1">
      <alignment horizontal="center" vertical="center" wrapText="1"/>
    </xf>
    <xf numFmtId="0" fontId="13" fillId="0" borderId="10" xfId="2" applyFont="1" applyBorder="1" applyAlignment="1">
      <alignment horizontal="center" vertical="center" wrapText="1"/>
    </xf>
    <xf numFmtId="0" fontId="15" fillId="0" borderId="0" xfId="5" applyFont="1" applyAlignment="1">
      <alignment horizontal="center" vertical="center" wrapText="1"/>
    </xf>
  </cellXfs>
  <cellStyles count="6">
    <cellStyle name="Millares 2 2" xfId="4" xr:uid="{6E975514-BE14-4C71-BEFF-2440675E75C2}"/>
    <cellStyle name="Millares 3" xfId="3" xr:uid="{DACB138B-C75F-46D9-89BF-8A931C966E73}"/>
    <cellStyle name="Moneda" xfId="1" builtinId="4"/>
    <cellStyle name="Normal" xfId="0" builtinId="0"/>
    <cellStyle name="Normal 2" xfId="5" xr:uid="{7D85A2B3-4750-4766-8274-D6A654BDBABC}"/>
    <cellStyle name="Normal 2 2" xfId="2" xr:uid="{0563F5E7-5137-4C16-BFFF-AF9B202D31A4}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159375</xdr:rowOff>
    </xdr:from>
    <xdr:to>
      <xdr:col>8</xdr:col>
      <xdr:colOff>336140</xdr:colOff>
      <xdr:row>36</xdr:row>
      <xdr:rowOff>10707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4AAAC35-8773-4C38-92C8-1CD951C8F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4044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148166</xdr:colOff>
      <xdr:row>1</xdr:row>
      <xdr:rowOff>156632</xdr:rowOff>
    </xdr:from>
    <xdr:ext cx="1516555" cy="662518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7F5C09D1-C1A7-4894-858D-24463F775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016" y="232832"/>
          <a:ext cx="1516555" cy="6625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1E0E43EC-8A49-489C-BAF4-3C0595FE2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6CE759C-CDD2-4A44-A314-DA29CFFFD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7"/>
  <sheetViews>
    <sheetView showGridLines="0" topLeftCell="E1" workbookViewId="0">
      <pane ySplit="5" topLeftCell="A6" activePane="bottomLeft" state="frozen"/>
      <selection pane="bottomLeft" activeCell="I14" sqref="I14"/>
    </sheetView>
  </sheetViews>
  <sheetFormatPr baseColWidth="10" defaultRowHeight="14.5" x14ac:dyDescent="0.35"/>
  <cols>
    <col min="1" max="1" width="1.1796875" customWidth="1"/>
    <col min="2" max="2" width="0.1796875" customWidth="1"/>
    <col min="3" max="3" width="13.26953125" customWidth="1"/>
    <col min="4" max="4" width="34.453125" customWidth="1"/>
    <col min="5" max="5" width="13.54296875" customWidth="1"/>
    <col min="6" max="6" width="9.81640625" customWidth="1"/>
    <col min="7" max="7" width="17.453125" customWidth="1"/>
    <col min="8" max="8" width="15.453125" customWidth="1"/>
    <col min="9" max="9" width="13.453125" customWidth="1"/>
    <col min="10" max="10" width="16" customWidth="1"/>
    <col min="11" max="11" width="15.26953125" customWidth="1"/>
    <col min="12" max="12" width="15" customWidth="1"/>
    <col min="13" max="13" width="13.453125" customWidth="1"/>
    <col min="16" max="16" width="16.7265625" customWidth="1"/>
  </cols>
  <sheetData>
    <row r="1" spans="2:16" ht="40.4" customHeight="1" x14ac:dyDescent="0.35">
      <c r="C1" s="94" t="s">
        <v>0</v>
      </c>
      <c r="D1" s="94"/>
      <c r="E1" s="95"/>
      <c r="F1" s="95"/>
      <c r="G1" s="95"/>
      <c r="H1" s="95"/>
      <c r="I1" s="95"/>
      <c r="J1" s="95"/>
      <c r="K1" s="95"/>
      <c r="L1" s="95"/>
      <c r="M1" s="95"/>
    </row>
    <row r="2" spans="2:16" ht="17.149999999999999" customHeight="1" x14ac:dyDescent="0.35">
      <c r="B2" s="94" t="s">
        <v>1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spans="2:16" ht="17.149999999999999" customHeight="1" x14ac:dyDescent="0.35">
      <c r="C3" s="94" t="s">
        <v>2</v>
      </c>
      <c r="D3" s="94"/>
      <c r="E3" s="95"/>
      <c r="F3" s="95"/>
      <c r="G3" s="95"/>
      <c r="H3" s="95"/>
      <c r="I3" s="95"/>
      <c r="J3" s="95"/>
      <c r="K3" s="95"/>
      <c r="L3" s="95"/>
      <c r="M3" s="95"/>
    </row>
    <row r="4" spans="2:16" ht="17.149999999999999" customHeight="1" x14ac:dyDescent="0.35">
      <c r="B4" s="94" t="s">
        <v>13</v>
      </c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</row>
    <row r="5" spans="2:16" ht="15.4" customHeight="1" x14ac:dyDescent="0.35"/>
    <row r="6" spans="2:16" ht="25.5" customHeight="1" x14ac:dyDescent="0.35">
      <c r="B6" s="1" t="s">
        <v>14</v>
      </c>
      <c r="C6" s="2"/>
      <c r="D6" s="1" t="s">
        <v>15</v>
      </c>
      <c r="E6" s="2" t="s">
        <v>3</v>
      </c>
      <c r="F6" s="1" t="s">
        <v>4</v>
      </c>
      <c r="G6" s="2" t="s">
        <v>5</v>
      </c>
      <c r="H6" s="1" t="s">
        <v>6</v>
      </c>
      <c r="I6" s="2" t="s">
        <v>7</v>
      </c>
      <c r="J6" s="1" t="s">
        <v>8</v>
      </c>
      <c r="K6" s="2" t="s">
        <v>19</v>
      </c>
      <c r="L6" s="1" t="s">
        <v>9</v>
      </c>
      <c r="M6" s="2" t="s">
        <v>10</v>
      </c>
      <c r="N6" s="1" t="s">
        <v>16</v>
      </c>
      <c r="O6" s="2" t="s">
        <v>17</v>
      </c>
      <c r="P6" s="1" t="s">
        <v>18</v>
      </c>
    </row>
    <row r="7" spans="2:16" ht="17.25" customHeight="1" x14ac:dyDescent="0.35">
      <c r="B7" s="90" t="s">
        <v>23</v>
      </c>
      <c r="C7" s="91"/>
      <c r="D7" s="2" t="s">
        <v>24</v>
      </c>
      <c r="E7" s="3">
        <v>10319</v>
      </c>
      <c r="F7" s="3" t="s">
        <v>11</v>
      </c>
      <c r="G7" s="3">
        <v>166771</v>
      </c>
      <c r="H7" s="4">
        <v>44659</v>
      </c>
      <c r="I7" s="3">
        <v>45331</v>
      </c>
      <c r="J7" s="3">
        <v>184379</v>
      </c>
      <c r="K7" s="3">
        <v>0</v>
      </c>
      <c r="L7" s="3">
        <v>0</v>
      </c>
      <c r="M7" s="3">
        <v>184379</v>
      </c>
      <c r="N7" s="3" t="s">
        <v>20</v>
      </c>
      <c r="O7" s="3" t="s">
        <v>21</v>
      </c>
      <c r="P7" s="3" t="s">
        <v>22</v>
      </c>
    </row>
    <row r="8" spans="2:16" x14ac:dyDescent="0.35">
      <c r="B8" s="92" t="s">
        <v>12</v>
      </c>
      <c r="C8" s="93"/>
      <c r="D8" s="93"/>
      <c r="E8" s="93"/>
      <c r="F8" s="93"/>
      <c r="G8" s="93"/>
      <c r="H8" s="93"/>
      <c r="I8" s="93"/>
      <c r="J8" s="5">
        <v>184379</v>
      </c>
      <c r="K8" s="6">
        <v>0</v>
      </c>
      <c r="L8" s="6">
        <v>0</v>
      </c>
      <c r="M8" s="6">
        <v>184379</v>
      </c>
    </row>
    <row r="17" spans="9:9" x14ac:dyDescent="0.35">
      <c r="I17" t="s">
        <v>25</v>
      </c>
    </row>
  </sheetData>
  <mergeCells count="6">
    <mergeCell ref="B7:C7"/>
    <mergeCell ref="B8:I8"/>
    <mergeCell ref="C1:M1"/>
    <mergeCell ref="B2:M2"/>
    <mergeCell ref="C3:M3"/>
    <mergeCell ref="B4:M4"/>
  </mergeCells>
  <pageMargins left="0.78740157480314998" right="0.78740157480314998" top="0.78740157480314998" bottom="1.4540669291338599" header="0.78740157480314998" footer="0.78740157480314998"/>
  <pageSetup paperSize="9" orientation="portrait" horizontalDpi="300" verticalDpi="300"/>
  <headerFooter alignWithMargins="0">
    <oddFooter>&amp;R&amp;"Arial,Regular"&amp;10 Sistemas Citisalud SAS 
&amp;"-,Regular"06/17/2025 3:37:14 PM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177BD-B6E2-45DE-AC90-1378FA514258}">
  <dimension ref="A1:BH3"/>
  <sheetViews>
    <sheetView topLeftCell="D1" workbookViewId="0">
      <selection activeCell="E3" sqref="E3"/>
    </sheetView>
  </sheetViews>
  <sheetFormatPr baseColWidth="10" defaultRowHeight="14.5" x14ac:dyDescent="0.35"/>
  <cols>
    <col min="1" max="1" width="8.81640625" customWidth="1"/>
    <col min="3" max="3" width="6.36328125" bestFit="1" customWidth="1"/>
    <col min="4" max="4" width="6.6328125" bestFit="1" customWidth="1"/>
    <col min="5" max="5" width="9.26953125" bestFit="1" customWidth="1"/>
    <col min="7" max="8" width="8.08984375" bestFit="1" customWidth="1"/>
    <col min="11" max="11" width="7.36328125" bestFit="1" customWidth="1"/>
    <col min="12" max="12" width="5.90625" bestFit="1" customWidth="1"/>
    <col min="13" max="13" width="8.81640625" bestFit="1" customWidth="1"/>
    <col min="15" max="15" width="12.90625" customWidth="1"/>
    <col min="16" max="16" width="11.6328125" customWidth="1"/>
    <col min="17" max="17" width="11.26953125" customWidth="1"/>
  </cols>
  <sheetData>
    <row r="1" spans="1:60" s="17" customFormat="1" x14ac:dyDescent="0.35">
      <c r="A1" s="7">
        <v>45808</v>
      </c>
      <c r="B1" s="8"/>
      <c r="C1" s="8"/>
      <c r="D1" s="8"/>
      <c r="E1" s="8"/>
      <c r="F1" s="8"/>
      <c r="G1" s="9"/>
      <c r="H1" s="9"/>
      <c r="I1" s="10">
        <f>+SUBTOTAL(9,I3:I1048576)</f>
        <v>184379</v>
      </c>
      <c r="J1" s="10">
        <f>+SUBTOTAL(9,J3:J1048576)</f>
        <v>184379</v>
      </c>
      <c r="K1" s="8"/>
      <c r="L1" s="8"/>
      <c r="M1" s="8"/>
      <c r="N1" s="11">
        <f>+J1-SUM(AT1:BB1)</f>
        <v>184379</v>
      </c>
      <c r="O1" s="12"/>
      <c r="P1" s="13">
        <f>+SUBTOTAL(9,P3:P2823)</f>
        <v>0</v>
      </c>
      <c r="Q1" s="14"/>
      <c r="R1" s="12"/>
      <c r="S1" s="9"/>
      <c r="T1" s="9"/>
      <c r="U1" s="9"/>
      <c r="V1" s="9"/>
      <c r="W1" s="12"/>
      <c r="X1" s="12"/>
      <c r="Y1" s="10">
        <f t="shared" ref="Y1:AF1" si="0">+SUBTOTAL(9,Y3:Y2823)</f>
        <v>184379</v>
      </c>
      <c r="Z1" s="10">
        <f t="shared" si="0"/>
        <v>184379</v>
      </c>
      <c r="AA1" s="10">
        <f t="shared" si="0"/>
        <v>0</v>
      </c>
      <c r="AB1" s="10">
        <f t="shared" si="0"/>
        <v>0</v>
      </c>
      <c r="AC1" s="10">
        <f t="shared" si="0"/>
        <v>0</v>
      </c>
      <c r="AD1" s="10">
        <f t="shared" si="0"/>
        <v>0</v>
      </c>
      <c r="AE1" s="10">
        <f t="shared" si="0"/>
        <v>0</v>
      </c>
      <c r="AF1" s="10">
        <f t="shared" si="0"/>
        <v>184379</v>
      </c>
      <c r="AG1" s="12"/>
      <c r="AH1" s="12"/>
      <c r="AI1" s="12"/>
      <c r="AJ1" s="12"/>
      <c r="AK1" s="13">
        <f>+SUBTOTAL(9,AK3:AK2823)</f>
        <v>0</v>
      </c>
      <c r="AL1" s="13">
        <f>+SUBTOTAL(9,AL3:AL2823)</f>
        <v>0</v>
      </c>
      <c r="AM1" s="13">
        <f>+SUBTOTAL(9,AM3:AM2823)</f>
        <v>184379</v>
      </c>
      <c r="AN1" s="12"/>
      <c r="AO1" s="12"/>
      <c r="AP1" s="12"/>
      <c r="AQ1" s="12"/>
      <c r="AR1" s="12"/>
      <c r="AS1" s="12"/>
      <c r="AT1" s="13">
        <f t="shared" ref="AT1:BC1" si="1">+SUBTOTAL(9,AT3:AT2823)</f>
        <v>0</v>
      </c>
      <c r="AU1" s="13">
        <f t="shared" si="1"/>
        <v>0</v>
      </c>
      <c r="AV1" s="13">
        <f t="shared" si="1"/>
        <v>0</v>
      </c>
      <c r="AW1" s="13">
        <f t="shared" si="1"/>
        <v>0</v>
      </c>
      <c r="AX1" s="13">
        <f t="shared" si="1"/>
        <v>0</v>
      </c>
      <c r="AY1" s="13">
        <f t="shared" si="1"/>
        <v>0</v>
      </c>
      <c r="AZ1" s="13">
        <f t="shared" si="1"/>
        <v>0</v>
      </c>
      <c r="BA1" s="13">
        <f t="shared" si="1"/>
        <v>0</v>
      </c>
      <c r="BB1" s="13">
        <f t="shared" si="1"/>
        <v>0</v>
      </c>
      <c r="BC1" s="13">
        <f t="shared" si="1"/>
        <v>0</v>
      </c>
      <c r="BD1" s="15"/>
      <c r="BE1" s="15"/>
      <c r="BF1" s="15"/>
      <c r="BG1" s="15"/>
      <c r="BH1" s="16"/>
    </row>
    <row r="2" spans="1:60" s="17" customFormat="1" ht="31.5" x14ac:dyDescent="0.35">
      <c r="A2" s="18" t="s">
        <v>14</v>
      </c>
      <c r="B2" s="18" t="s">
        <v>15</v>
      </c>
      <c r="C2" s="18" t="s">
        <v>26</v>
      </c>
      <c r="D2" s="18" t="s">
        <v>27</v>
      </c>
      <c r="E2" s="18" t="s">
        <v>28</v>
      </c>
      <c r="F2" s="18" t="s">
        <v>29</v>
      </c>
      <c r="G2" s="19" t="s">
        <v>30</v>
      </c>
      <c r="H2" s="19" t="s">
        <v>31</v>
      </c>
      <c r="I2" s="20" t="s">
        <v>32</v>
      </c>
      <c r="J2" s="20" t="s">
        <v>33</v>
      </c>
      <c r="K2" s="18" t="s">
        <v>16</v>
      </c>
      <c r="L2" s="18" t="s">
        <v>17</v>
      </c>
      <c r="M2" s="18" t="s">
        <v>18</v>
      </c>
      <c r="N2" s="21" t="s">
        <v>34</v>
      </c>
      <c r="O2" s="22" t="str">
        <f ca="1">+CONCATENATE("ESTADO EPS ",TEXT(TODAY(),"DD-MM-YYYY"))</f>
        <v>ESTADO EPS 27-06-2025</v>
      </c>
      <c r="P2" s="23" t="s">
        <v>35</v>
      </c>
      <c r="Q2" s="24" t="s">
        <v>36</v>
      </c>
      <c r="R2" s="25" t="s">
        <v>37</v>
      </c>
      <c r="S2" s="25" t="s">
        <v>38</v>
      </c>
      <c r="T2" s="25" t="s">
        <v>39</v>
      </c>
      <c r="U2" s="25" t="s">
        <v>40</v>
      </c>
      <c r="V2" s="25" t="s">
        <v>41</v>
      </c>
      <c r="W2" s="26" t="s">
        <v>42</v>
      </c>
      <c r="X2" s="26" t="s">
        <v>43</v>
      </c>
      <c r="Y2" s="27" t="s">
        <v>44</v>
      </c>
      <c r="Z2" s="27" t="s">
        <v>45</v>
      </c>
      <c r="AA2" s="27" t="s">
        <v>46</v>
      </c>
      <c r="AB2" s="27" t="s">
        <v>47</v>
      </c>
      <c r="AC2" s="27" t="s">
        <v>48</v>
      </c>
      <c r="AD2" s="27" t="s">
        <v>49</v>
      </c>
      <c r="AE2" s="27" t="s">
        <v>50</v>
      </c>
      <c r="AF2" s="27" t="s">
        <v>51</v>
      </c>
      <c r="AG2" s="26" t="s">
        <v>52</v>
      </c>
      <c r="AH2" s="26" t="s">
        <v>53</v>
      </c>
      <c r="AI2" s="26" t="s">
        <v>54</v>
      </c>
      <c r="AJ2" s="26" t="s">
        <v>55</v>
      </c>
      <c r="AK2" s="26" t="s">
        <v>56</v>
      </c>
      <c r="AL2" s="26" t="s">
        <v>57</v>
      </c>
      <c r="AM2" s="28" t="s">
        <v>58</v>
      </c>
      <c r="AN2" s="28" t="s">
        <v>59</v>
      </c>
      <c r="AO2" s="28" t="s">
        <v>60</v>
      </c>
      <c r="AP2" s="28" t="s">
        <v>61</v>
      </c>
      <c r="AQ2" s="28" t="s">
        <v>62</v>
      </c>
      <c r="AR2" s="28" t="s">
        <v>63</v>
      </c>
      <c r="AS2" s="28" t="s">
        <v>64</v>
      </c>
      <c r="AT2" s="29" t="s">
        <v>65</v>
      </c>
      <c r="AU2" s="29" t="s">
        <v>66</v>
      </c>
      <c r="AV2" s="29" t="s">
        <v>67</v>
      </c>
      <c r="AW2" s="29" t="s">
        <v>50</v>
      </c>
      <c r="AX2" s="29" t="s">
        <v>68</v>
      </c>
      <c r="AY2" s="29" t="s">
        <v>49</v>
      </c>
      <c r="AZ2" s="29" t="s">
        <v>69</v>
      </c>
      <c r="BA2" s="29" t="s">
        <v>70</v>
      </c>
      <c r="BB2" s="30" t="s">
        <v>71</v>
      </c>
      <c r="BC2" s="31" t="s">
        <v>72</v>
      </c>
      <c r="BD2" s="31" t="s">
        <v>73</v>
      </c>
      <c r="BE2" s="31" t="s">
        <v>74</v>
      </c>
      <c r="BF2" s="31" t="s">
        <v>75</v>
      </c>
      <c r="BG2" s="31" t="s">
        <v>76</v>
      </c>
      <c r="BH2" s="31" t="s">
        <v>77</v>
      </c>
    </row>
    <row r="3" spans="1:60" s="39" customFormat="1" x14ac:dyDescent="0.35">
      <c r="A3" s="32">
        <v>899999147</v>
      </c>
      <c r="B3" s="33" t="s">
        <v>78</v>
      </c>
      <c r="C3" s="32" t="s">
        <v>11</v>
      </c>
      <c r="D3" s="32">
        <v>166771</v>
      </c>
      <c r="E3" s="32" t="s">
        <v>79</v>
      </c>
      <c r="F3" s="32" t="s">
        <v>80</v>
      </c>
      <c r="G3" s="34">
        <v>44659</v>
      </c>
      <c r="H3" s="34">
        <v>45331</v>
      </c>
      <c r="I3" s="35">
        <v>184379</v>
      </c>
      <c r="J3" s="35">
        <v>184379</v>
      </c>
      <c r="K3" s="32" t="s">
        <v>20</v>
      </c>
      <c r="L3" s="32" t="s">
        <v>21</v>
      </c>
      <c r="M3" s="32" t="s">
        <v>22</v>
      </c>
      <c r="N3" s="32" t="s">
        <v>66</v>
      </c>
      <c r="O3" s="36" t="s">
        <v>81</v>
      </c>
      <c r="P3" s="37">
        <v>0</v>
      </c>
      <c r="Q3" s="36"/>
      <c r="R3" s="36" t="s">
        <v>82</v>
      </c>
      <c r="S3" s="38">
        <v>44659</v>
      </c>
      <c r="T3" s="38">
        <v>45331</v>
      </c>
      <c r="U3" s="38"/>
      <c r="V3" s="38">
        <v>45349</v>
      </c>
      <c r="W3" s="32"/>
      <c r="X3" s="32"/>
      <c r="Y3" s="37">
        <v>184379</v>
      </c>
      <c r="Z3" s="37">
        <v>184379</v>
      </c>
      <c r="AA3" s="37">
        <v>0</v>
      </c>
      <c r="AB3" s="37">
        <v>0</v>
      </c>
      <c r="AC3" s="37">
        <v>0</v>
      </c>
      <c r="AD3" s="37">
        <v>0</v>
      </c>
      <c r="AE3" s="37">
        <v>0</v>
      </c>
      <c r="AF3" s="37">
        <v>184379</v>
      </c>
      <c r="AG3" s="36"/>
      <c r="AH3" s="36" t="s">
        <v>83</v>
      </c>
      <c r="AI3" s="36"/>
      <c r="AJ3" s="36"/>
      <c r="AK3" s="37">
        <v>0</v>
      </c>
      <c r="AL3" s="37">
        <v>0</v>
      </c>
      <c r="AM3" s="37">
        <v>184379</v>
      </c>
      <c r="AN3" s="36" t="s">
        <v>51</v>
      </c>
      <c r="AO3" s="36" t="s">
        <v>84</v>
      </c>
      <c r="AP3" s="36" t="s">
        <v>85</v>
      </c>
      <c r="AQ3" s="36" t="s">
        <v>86</v>
      </c>
      <c r="AR3" s="36" t="s">
        <v>86</v>
      </c>
      <c r="AS3" s="36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2"/>
      <c r="BF3" s="32"/>
      <c r="BG3" s="32"/>
      <c r="BH3" s="35"/>
    </row>
  </sheetData>
  <protectedRanges>
    <protectedRange algorithmName="SHA-512" hashValue="9+ah9tJAD1d4FIK7boMSAp9ZhkqWOsKcliwsS35JSOsk0Aea+c/2yFVjBeVDsv7trYxT+iUP9dPVCIbjcjaMoQ==" saltValue="Z7GArlXd1BdcXotzmJqK/w==" spinCount="100000" sqref="A3:B3" name="Rango1_1_1_57_1"/>
  </protectedRanges>
  <conditionalFormatting sqref="E1">
    <cfRule type="duplicateValues" dxfId="16" priority="13"/>
    <cfRule type="duplicateValues" dxfId="15" priority="14"/>
    <cfRule type="duplicateValues" dxfId="14" priority="15"/>
    <cfRule type="duplicateValues" dxfId="13" priority="16"/>
    <cfRule type="duplicateValues" dxfId="12" priority="17"/>
  </conditionalFormatting>
  <conditionalFormatting sqref="E2">
    <cfRule type="duplicateValues" dxfId="11" priority="8"/>
    <cfRule type="duplicateValues" dxfId="10" priority="9"/>
    <cfRule type="duplicateValues" dxfId="9" priority="10"/>
    <cfRule type="duplicateValues" dxfId="8" priority="11"/>
    <cfRule type="duplicateValues" dxfId="7" priority="12"/>
  </conditionalFormatting>
  <conditionalFormatting sqref="E3">
    <cfRule type="duplicateValues" dxfId="6" priority="1"/>
    <cfRule type="duplicateValues" dxfId="5" priority="2"/>
    <cfRule type="duplicateValues" dxfId="4" priority="3"/>
    <cfRule type="duplicateValues" dxfId="3" priority="4"/>
    <cfRule type="duplicateValues" dxfId="2" priority="5"/>
    <cfRule type="duplicateValues" dxfId="1" priority="6"/>
    <cfRule type="duplicateValues" dxfId="0" priority="7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76ACD-395D-4233-B93B-307FFB97095A}">
  <dimension ref="B1:J42"/>
  <sheetViews>
    <sheetView showGridLines="0" tabSelected="1" zoomScaleNormal="100" workbookViewId="0">
      <selection activeCell="M19" sqref="M19"/>
    </sheetView>
  </sheetViews>
  <sheetFormatPr baseColWidth="10" defaultColWidth="10.90625" defaultRowHeight="12.5" x14ac:dyDescent="0.25"/>
  <cols>
    <col min="1" max="1" width="1" style="40" customWidth="1"/>
    <col min="2" max="2" width="10.90625" style="40"/>
    <col min="3" max="3" width="17.54296875" style="40" customWidth="1"/>
    <col min="4" max="4" width="11.54296875" style="40" customWidth="1"/>
    <col min="5" max="8" width="10.90625" style="40"/>
    <col min="9" max="9" width="22.54296875" style="40" customWidth="1"/>
    <col min="10" max="10" width="14" style="40" customWidth="1"/>
    <col min="11" max="11" width="1.81640625" style="40" customWidth="1"/>
    <col min="12" max="16384" width="10.90625" style="40"/>
  </cols>
  <sheetData>
    <row r="1" spans="2:10" ht="6" customHeight="1" thickBot="1" x14ac:dyDescent="0.3"/>
    <row r="2" spans="2:10" ht="19.5" customHeight="1" x14ac:dyDescent="0.25">
      <c r="B2" s="41"/>
      <c r="C2" s="42"/>
      <c r="D2" s="96" t="s">
        <v>87</v>
      </c>
      <c r="E2" s="97"/>
      <c r="F2" s="97"/>
      <c r="G2" s="97"/>
      <c r="H2" s="97"/>
      <c r="I2" s="98"/>
      <c r="J2" s="102" t="s">
        <v>88</v>
      </c>
    </row>
    <row r="3" spans="2:10" ht="15.75" customHeight="1" thickBot="1" x14ac:dyDescent="0.3">
      <c r="B3" s="43"/>
      <c r="C3" s="44"/>
      <c r="D3" s="99"/>
      <c r="E3" s="100"/>
      <c r="F3" s="100"/>
      <c r="G3" s="100"/>
      <c r="H3" s="100"/>
      <c r="I3" s="101"/>
      <c r="J3" s="103"/>
    </row>
    <row r="4" spans="2:10" ht="13" x14ac:dyDescent="0.25">
      <c r="B4" s="43"/>
      <c r="C4" s="44"/>
      <c r="D4" s="45"/>
      <c r="E4" s="46"/>
      <c r="F4" s="46"/>
      <c r="G4" s="46"/>
      <c r="H4" s="46"/>
      <c r="I4" s="47"/>
      <c r="J4" s="48"/>
    </row>
    <row r="5" spans="2:10" ht="13" x14ac:dyDescent="0.25">
      <c r="B5" s="43"/>
      <c r="C5" s="44"/>
      <c r="D5" s="49" t="s">
        <v>89</v>
      </c>
      <c r="E5" s="50"/>
      <c r="F5" s="50"/>
      <c r="G5" s="50"/>
      <c r="H5" s="50"/>
      <c r="I5" s="51"/>
      <c r="J5" s="51" t="s">
        <v>90</v>
      </c>
    </row>
    <row r="6" spans="2:10" ht="13.5" thickBot="1" x14ac:dyDescent="0.3">
      <c r="B6" s="52"/>
      <c r="C6" s="53"/>
      <c r="D6" s="54"/>
      <c r="E6" s="55"/>
      <c r="F6" s="55"/>
      <c r="G6" s="55"/>
      <c r="H6" s="55"/>
      <c r="I6" s="56"/>
      <c r="J6" s="57"/>
    </row>
    <row r="7" spans="2:10" x14ac:dyDescent="0.25">
      <c r="B7" s="58"/>
      <c r="J7" s="59"/>
    </row>
    <row r="8" spans="2:10" x14ac:dyDescent="0.25">
      <c r="B8" s="58"/>
      <c r="J8" s="59"/>
    </row>
    <row r="9" spans="2:10" x14ac:dyDescent="0.25">
      <c r="B9" s="58"/>
      <c r="C9" s="40" t="s">
        <v>117</v>
      </c>
      <c r="J9" s="59"/>
    </row>
    <row r="10" spans="2:10" ht="13" x14ac:dyDescent="0.3">
      <c r="B10" s="58"/>
      <c r="C10" s="60"/>
      <c r="E10" s="61"/>
      <c r="H10" s="62"/>
      <c r="J10" s="59"/>
    </row>
    <row r="11" spans="2:10" x14ac:dyDescent="0.25">
      <c r="B11" s="58"/>
      <c r="J11" s="59"/>
    </row>
    <row r="12" spans="2:10" ht="13" x14ac:dyDescent="0.3">
      <c r="B12" s="58"/>
      <c r="C12" s="60" t="s">
        <v>118</v>
      </c>
      <c r="J12" s="59"/>
    </row>
    <row r="13" spans="2:10" ht="13" x14ac:dyDescent="0.3">
      <c r="B13" s="58"/>
      <c r="C13" s="60" t="s">
        <v>119</v>
      </c>
      <c r="J13" s="59"/>
    </row>
    <row r="14" spans="2:10" x14ac:dyDescent="0.25">
      <c r="B14" s="58"/>
      <c r="J14" s="59"/>
    </row>
    <row r="15" spans="2:10" x14ac:dyDescent="0.25">
      <c r="B15" s="58"/>
      <c r="C15" s="40" t="s">
        <v>120</v>
      </c>
      <c r="J15" s="59"/>
    </row>
    <row r="16" spans="2:10" x14ac:dyDescent="0.25">
      <c r="B16" s="58"/>
      <c r="C16" s="63"/>
      <c r="J16" s="59"/>
    </row>
    <row r="17" spans="2:10" ht="13" x14ac:dyDescent="0.25">
      <c r="B17" s="58"/>
      <c r="C17" s="40" t="s">
        <v>121</v>
      </c>
      <c r="D17" s="61"/>
      <c r="H17" s="64" t="s">
        <v>91</v>
      </c>
      <c r="I17" s="65" t="s">
        <v>92</v>
      </c>
      <c r="J17" s="59"/>
    </row>
    <row r="18" spans="2:10" ht="13" x14ac:dyDescent="0.3">
      <c r="B18" s="58"/>
      <c r="C18" s="60" t="s">
        <v>93</v>
      </c>
      <c r="D18" s="60"/>
      <c r="E18" s="60"/>
      <c r="F18" s="60"/>
      <c r="H18" s="66">
        <v>1</v>
      </c>
      <c r="I18" s="67">
        <v>184379</v>
      </c>
      <c r="J18" s="59"/>
    </row>
    <row r="19" spans="2:10" x14ac:dyDescent="0.25">
      <c r="B19" s="58"/>
      <c r="C19" s="40" t="s">
        <v>94</v>
      </c>
      <c r="H19" s="68">
        <v>0</v>
      </c>
      <c r="I19" s="69">
        <v>0</v>
      </c>
      <c r="J19" s="59"/>
    </row>
    <row r="20" spans="2:10" x14ac:dyDescent="0.25">
      <c r="B20" s="58"/>
      <c r="C20" s="40" t="s">
        <v>95</v>
      </c>
      <c r="H20" s="68">
        <v>1</v>
      </c>
      <c r="I20" s="69">
        <v>184379</v>
      </c>
      <c r="J20" s="59"/>
    </row>
    <row r="21" spans="2:10" x14ac:dyDescent="0.25">
      <c r="B21" s="58"/>
      <c r="C21" s="40" t="s">
        <v>96</v>
      </c>
      <c r="H21" s="68">
        <v>0</v>
      </c>
      <c r="I21" s="69">
        <v>0</v>
      </c>
      <c r="J21" s="59"/>
    </row>
    <row r="22" spans="2:10" x14ac:dyDescent="0.25">
      <c r="B22" s="58"/>
      <c r="C22" s="40" t="s">
        <v>97</v>
      </c>
      <c r="H22" s="68">
        <v>0</v>
      </c>
      <c r="I22" s="69">
        <v>0</v>
      </c>
      <c r="J22" s="59"/>
    </row>
    <row r="23" spans="2:10" x14ac:dyDescent="0.25">
      <c r="B23" s="58"/>
      <c r="C23" s="40" t="s">
        <v>98</v>
      </c>
      <c r="H23" s="68">
        <v>0</v>
      </c>
      <c r="I23" s="69">
        <v>0</v>
      </c>
      <c r="J23" s="59"/>
    </row>
    <row r="24" spans="2:10" ht="13" thickBot="1" x14ac:dyDescent="0.3">
      <c r="B24" s="58"/>
      <c r="C24" s="40" t="s">
        <v>99</v>
      </c>
      <c r="H24" s="70">
        <v>0</v>
      </c>
      <c r="I24" s="71">
        <v>0</v>
      </c>
      <c r="J24" s="59"/>
    </row>
    <row r="25" spans="2:10" ht="13" x14ac:dyDescent="0.3">
      <c r="B25" s="58"/>
      <c r="C25" s="60" t="s">
        <v>100</v>
      </c>
      <c r="D25" s="60"/>
      <c r="E25" s="60"/>
      <c r="F25" s="60"/>
      <c r="H25" s="66">
        <f>H19+H20+H21+H22+H24+H23</f>
        <v>1</v>
      </c>
      <c r="I25" s="67">
        <f>I19+I20+I21+I22+I24+I23</f>
        <v>184379</v>
      </c>
      <c r="J25" s="59"/>
    </row>
    <row r="26" spans="2:10" x14ac:dyDescent="0.25">
      <c r="B26" s="58"/>
      <c r="C26" s="40" t="s">
        <v>101</v>
      </c>
      <c r="H26" s="68">
        <v>0</v>
      </c>
      <c r="I26" s="69">
        <v>0</v>
      </c>
      <c r="J26" s="59"/>
    </row>
    <row r="27" spans="2:10" ht="13" thickBot="1" x14ac:dyDescent="0.3">
      <c r="B27" s="58"/>
      <c r="C27" s="40" t="s">
        <v>70</v>
      </c>
      <c r="H27" s="70">
        <v>0</v>
      </c>
      <c r="I27" s="71">
        <v>0</v>
      </c>
      <c r="J27" s="59"/>
    </row>
    <row r="28" spans="2:10" ht="13" x14ac:dyDescent="0.3">
      <c r="B28" s="58"/>
      <c r="C28" s="60" t="s">
        <v>102</v>
      </c>
      <c r="D28" s="60"/>
      <c r="E28" s="60"/>
      <c r="F28" s="60"/>
      <c r="H28" s="66">
        <f>H26+H27</f>
        <v>0</v>
      </c>
      <c r="I28" s="67">
        <f>I26+I27</f>
        <v>0</v>
      </c>
      <c r="J28" s="59"/>
    </row>
    <row r="29" spans="2:10" ht="13.5" thickBot="1" x14ac:dyDescent="0.35">
      <c r="B29" s="58"/>
      <c r="C29" s="40" t="s">
        <v>103</v>
      </c>
      <c r="D29" s="60"/>
      <c r="E29" s="60"/>
      <c r="F29" s="60"/>
      <c r="H29" s="70">
        <v>0</v>
      </c>
      <c r="I29" s="71">
        <v>0</v>
      </c>
      <c r="J29" s="59"/>
    </row>
    <row r="30" spans="2:10" ht="13" x14ac:dyDescent="0.3">
      <c r="B30" s="58"/>
      <c r="C30" s="60" t="s">
        <v>104</v>
      </c>
      <c r="D30" s="60"/>
      <c r="E30" s="60"/>
      <c r="F30" s="60"/>
      <c r="H30" s="68">
        <f>H29</f>
        <v>0</v>
      </c>
      <c r="I30" s="69">
        <f>I29</f>
        <v>0</v>
      </c>
      <c r="J30" s="59"/>
    </row>
    <row r="31" spans="2:10" ht="13" x14ac:dyDescent="0.3">
      <c r="B31" s="58"/>
      <c r="C31" s="60"/>
      <c r="D31" s="60"/>
      <c r="E31" s="60"/>
      <c r="F31" s="60"/>
      <c r="H31" s="72"/>
      <c r="I31" s="67"/>
      <c r="J31" s="59"/>
    </row>
    <row r="32" spans="2:10" ht="13.5" thickBot="1" x14ac:dyDescent="0.35">
      <c r="B32" s="58"/>
      <c r="C32" s="60" t="s">
        <v>105</v>
      </c>
      <c r="D32" s="60"/>
      <c r="H32" s="73">
        <f>H25+H28+H30</f>
        <v>1</v>
      </c>
      <c r="I32" s="74">
        <f>I25+I28+I30</f>
        <v>184379</v>
      </c>
      <c r="J32" s="59"/>
    </row>
    <row r="33" spans="2:10" ht="13.5" thickTop="1" x14ac:dyDescent="0.3">
      <c r="B33" s="58"/>
      <c r="C33" s="60"/>
      <c r="D33" s="60"/>
      <c r="H33" s="68">
        <f>+H18-H32</f>
        <v>0</v>
      </c>
      <c r="I33" s="69">
        <f>+I18-I32</f>
        <v>0</v>
      </c>
      <c r="J33" s="59"/>
    </row>
    <row r="34" spans="2:10" x14ac:dyDescent="0.25">
      <c r="B34" s="58"/>
      <c r="G34" s="75"/>
      <c r="H34" s="75"/>
      <c r="I34" s="75"/>
      <c r="J34" s="59"/>
    </row>
    <row r="35" spans="2:10" x14ac:dyDescent="0.25">
      <c r="B35" s="58"/>
      <c r="G35" s="75"/>
      <c r="H35" s="75"/>
      <c r="I35" s="75"/>
      <c r="J35" s="59"/>
    </row>
    <row r="36" spans="2:10" ht="13" x14ac:dyDescent="0.3">
      <c r="B36" s="58"/>
      <c r="C36" s="60"/>
      <c r="G36" s="75"/>
      <c r="H36" s="75"/>
      <c r="I36" s="75"/>
      <c r="J36" s="59"/>
    </row>
    <row r="37" spans="2:10" ht="13.5" thickBot="1" x14ac:dyDescent="0.35">
      <c r="B37" s="58"/>
      <c r="C37" s="76" t="s">
        <v>123</v>
      </c>
      <c r="D37" s="77"/>
      <c r="H37" s="76" t="s">
        <v>106</v>
      </c>
      <c r="I37" s="77"/>
      <c r="J37" s="59"/>
    </row>
    <row r="38" spans="2:10" ht="13" x14ac:dyDescent="0.3">
      <c r="B38" s="58"/>
      <c r="C38" s="60" t="s">
        <v>122</v>
      </c>
      <c r="D38" s="75"/>
      <c r="H38" s="78" t="s">
        <v>107</v>
      </c>
      <c r="I38" s="75"/>
      <c r="J38" s="59"/>
    </row>
    <row r="39" spans="2:10" ht="13" x14ac:dyDescent="0.3">
      <c r="B39" s="58"/>
      <c r="C39" s="60" t="s">
        <v>78</v>
      </c>
      <c r="H39" s="60" t="s">
        <v>108</v>
      </c>
      <c r="I39" s="75"/>
      <c r="J39" s="59"/>
    </row>
    <row r="40" spans="2:10" x14ac:dyDescent="0.25">
      <c r="B40" s="58"/>
      <c r="G40" s="75"/>
      <c r="H40" s="75"/>
      <c r="I40" s="75"/>
      <c r="J40" s="59"/>
    </row>
    <row r="41" spans="2:10" ht="12.75" customHeight="1" x14ac:dyDescent="0.25">
      <c r="B41" s="58"/>
      <c r="C41" s="104" t="s">
        <v>109</v>
      </c>
      <c r="D41" s="104"/>
      <c r="E41" s="104"/>
      <c r="F41" s="104"/>
      <c r="G41" s="104"/>
      <c r="H41" s="104"/>
      <c r="I41" s="104"/>
      <c r="J41" s="59"/>
    </row>
    <row r="42" spans="2:10" ht="18.75" customHeight="1" thickBot="1" x14ac:dyDescent="0.3">
      <c r="B42" s="79"/>
      <c r="C42" s="80"/>
      <c r="D42" s="80"/>
      <c r="E42" s="80"/>
      <c r="F42" s="80"/>
      <c r="G42" s="80"/>
      <c r="H42" s="80"/>
      <c r="I42" s="80"/>
      <c r="J42" s="81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99D11-5036-49EC-9B4F-DCE2E6372599}">
  <dimension ref="B1:J37"/>
  <sheetViews>
    <sheetView showGridLines="0" zoomScale="84" zoomScaleNormal="84" zoomScaleSheetLayoutView="100" workbookViewId="0">
      <selection activeCell="H29" sqref="H29"/>
    </sheetView>
  </sheetViews>
  <sheetFormatPr baseColWidth="10" defaultColWidth="11.453125" defaultRowHeight="12.5" x14ac:dyDescent="0.25"/>
  <cols>
    <col min="1" max="1" width="4.453125" style="40" customWidth="1"/>
    <col min="2" max="2" width="11.453125" style="40"/>
    <col min="3" max="3" width="12.81640625" style="40" customWidth="1"/>
    <col min="4" max="4" width="22" style="40" customWidth="1"/>
    <col min="5" max="8" width="11.453125" style="40"/>
    <col min="9" max="9" width="24.81640625" style="40" customWidth="1"/>
    <col min="10" max="10" width="12.54296875" style="40" customWidth="1"/>
    <col min="11" max="11" width="1.81640625" style="40" customWidth="1"/>
    <col min="12" max="16384" width="11.453125" style="40"/>
  </cols>
  <sheetData>
    <row r="1" spans="2:10" ht="18" customHeight="1" thickBot="1" x14ac:dyDescent="0.3"/>
    <row r="2" spans="2:10" ht="19.5" customHeight="1" x14ac:dyDescent="0.25">
      <c r="B2" s="41"/>
      <c r="C2" s="42"/>
      <c r="D2" s="96" t="s">
        <v>110</v>
      </c>
      <c r="E2" s="97"/>
      <c r="F2" s="97"/>
      <c r="G2" s="97"/>
      <c r="H2" s="97"/>
      <c r="I2" s="98"/>
      <c r="J2" s="102" t="s">
        <v>88</v>
      </c>
    </row>
    <row r="3" spans="2:10" ht="15.75" customHeight="1" thickBot="1" x14ac:dyDescent="0.3">
      <c r="B3" s="43"/>
      <c r="C3" s="44"/>
      <c r="D3" s="99"/>
      <c r="E3" s="100"/>
      <c r="F3" s="100"/>
      <c r="G3" s="100"/>
      <c r="H3" s="100"/>
      <c r="I3" s="101"/>
      <c r="J3" s="103"/>
    </row>
    <row r="4" spans="2:10" ht="13" x14ac:dyDescent="0.25">
      <c r="B4" s="43"/>
      <c r="C4" s="44"/>
      <c r="E4" s="46"/>
      <c r="F4" s="46"/>
      <c r="G4" s="46"/>
      <c r="H4" s="46"/>
      <c r="I4" s="47"/>
      <c r="J4" s="48"/>
    </row>
    <row r="5" spans="2:10" ht="13" x14ac:dyDescent="0.25">
      <c r="B5" s="43"/>
      <c r="C5" s="44"/>
      <c r="D5" s="105" t="s">
        <v>111</v>
      </c>
      <c r="E5" s="106"/>
      <c r="F5" s="106"/>
      <c r="G5" s="106"/>
      <c r="H5" s="106"/>
      <c r="I5" s="107"/>
      <c r="J5" s="51" t="s">
        <v>112</v>
      </c>
    </row>
    <row r="6" spans="2:10" ht="13.5" thickBot="1" x14ac:dyDescent="0.3">
      <c r="B6" s="52"/>
      <c r="C6" s="53"/>
      <c r="D6" s="54"/>
      <c r="E6" s="55"/>
      <c r="F6" s="55"/>
      <c r="G6" s="55"/>
      <c r="H6" s="55"/>
      <c r="I6" s="56"/>
      <c r="J6" s="57"/>
    </row>
    <row r="7" spans="2:10" x14ac:dyDescent="0.25">
      <c r="B7" s="58"/>
      <c r="J7" s="59"/>
    </row>
    <row r="8" spans="2:10" x14ac:dyDescent="0.25">
      <c r="B8" s="58"/>
      <c r="J8" s="59"/>
    </row>
    <row r="9" spans="2:10" x14ac:dyDescent="0.25">
      <c r="B9" s="58"/>
      <c r="C9" s="40" t="str">
        <f>+'FOR-CSA-018'!C9</f>
        <v>Santiago de Cali, junio 21 2025</v>
      </c>
      <c r="D9" s="62"/>
      <c r="E9" s="61"/>
      <c r="J9" s="59"/>
    </row>
    <row r="10" spans="2:10" ht="13" x14ac:dyDescent="0.3">
      <c r="B10" s="58"/>
      <c r="C10" s="60"/>
      <c r="J10" s="59"/>
    </row>
    <row r="11" spans="2:10" ht="13" x14ac:dyDescent="0.3">
      <c r="B11" s="58"/>
      <c r="C11" s="60" t="str">
        <f>+'FOR-CSA-018'!C12</f>
        <v>Señores : E.S.E. HOSP EL SALVADOR</v>
      </c>
      <c r="J11" s="59"/>
    </row>
    <row r="12" spans="2:10" ht="13" x14ac:dyDescent="0.3">
      <c r="B12" s="58"/>
      <c r="C12" s="60" t="str">
        <f>+'FOR-CSA-018'!C13</f>
        <v>NIT: 899999147</v>
      </c>
      <c r="J12" s="59"/>
    </row>
    <row r="13" spans="2:10" x14ac:dyDescent="0.25">
      <c r="B13" s="58"/>
      <c r="J13" s="59"/>
    </row>
    <row r="14" spans="2:10" x14ac:dyDescent="0.25">
      <c r="B14" s="58"/>
      <c r="C14" s="40" t="s">
        <v>113</v>
      </c>
      <c r="J14" s="59"/>
    </row>
    <row r="15" spans="2:10" x14ac:dyDescent="0.25">
      <c r="B15" s="58"/>
      <c r="C15" s="63"/>
      <c r="J15" s="59"/>
    </row>
    <row r="16" spans="2:10" ht="13" x14ac:dyDescent="0.3">
      <c r="B16" s="58"/>
      <c r="C16" s="82"/>
      <c r="D16" s="61"/>
      <c r="H16" s="83" t="s">
        <v>91</v>
      </c>
      <c r="I16" s="83" t="s">
        <v>92</v>
      </c>
      <c r="J16" s="59"/>
    </row>
    <row r="17" spans="2:10" ht="13" x14ac:dyDescent="0.3">
      <c r="B17" s="58"/>
      <c r="C17" s="60" t="str">
        <f>+'FOR-CSA-018'!C17</f>
        <v>Con Corte al dia: 31/05/2025</v>
      </c>
      <c r="D17" s="60"/>
      <c r="E17" s="60"/>
      <c r="F17" s="60"/>
      <c r="H17" s="84">
        <f>+SUM(H18:H23)</f>
        <v>1</v>
      </c>
      <c r="I17" s="85">
        <f>+SUM(I18:I23)</f>
        <v>184379</v>
      </c>
      <c r="J17" s="59"/>
    </row>
    <row r="18" spans="2:10" x14ac:dyDescent="0.25">
      <c r="B18" s="58"/>
      <c r="C18" s="40" t="s">
        <v>94</v>
      </c>
      <c r="H18" s="86">
        <f>+'FOR-CSA-018'!H19</f>
        <v>0</v>
      </c>
      <c r="I18" s="87">
        <f>+'FOR-CSA-018'!I19</f>
        <v>0</v>
      </c>
      <c r="J18" s="59"/>
    </row>
    <row r="19" spans="2:10" x14ac:dyDescent="0.25">
      <c r="B19" s="58"/>
      <c r="C19" s="40" t="s">
        <v>95</v>
      </c>
      <c r="H19" s="86">
        <f>+'FOR-CSA-018'!H20</f>
        <v>1</v>
      </c>
      <c r="I19" s="87">
        <f>+'FOR-CSA-018'!I20</f>
        <v>184379</v>
      </c>
      <c r="J19" s="59"/>
    </row>
    <row r="20" spans="2:10" x14ac:dyDescent="0.25">
      <c r="B20" s="58"/>
      <c r="C20" s="40" t="s">
        <v>96</v>
      </c>
      <c r="H20" s="86">
        <f>+'FOR-CSA-018'!H21</f>
        <v>0</v>
      </c>
      <c r="I20" s="87">
        <f>+'FOR-CSA-018'!I21</f>
        <v>0</v>
      </c>
      <c r="J20" s="59"/>
    </row>
    <row r="21" spans="2:10" x14ac:dyDescent="0.25">
      <c r="B21" s="58"/>
      <c r="C21" s="40" t="s">
        <v>97</v>
      </c>
      <c r="H21" s="86">
        <f>+'FOR-CSA-018'!H22</f>
        <v>0</v>
      </c>
      <c r="I21" s="87">
        <f>+'FOR-CSA-018'!I22</f>
        <v>0</v>
      </c>
      <c r="J21" s="59"/>
    </row>
    <row r="22" spans="2:10" x14ac:dyDescent="0.25">
      <c r="B22" s="58"/>
      <c r="C22" s="40" t="s">
        <v>98</v>
      </c>
      <c r="H22" s="86">
        <f>+'FOR-CSA-018'!H23</f>
        <v>0</v>
      </c>
      <c r="I22" s="87">
        <f>+'FOR-CSA-018'!I23</f>
        <v>0</v>
      </c>
      <c r="J22" s="59"/>
    </row>
    <row r="23" spans="2:10" x14ac:dyDescent="0.25">
      <c r="B23" s="58"/>
      <c r="C23" s="40" t="s">
        <v>114</v>
      </c>
      <c r="H23" s="86">
        <f>+'FOR-CSA-018'!H24</f>
        <v>0</v>
      </c>
      <c r="I23" s="87">
        <f>+'FOR-CSA-018'!I24</f>
        <v>0</v>
      </c>
      <c r="J23" s="59"/>
    </row>
    <row r="24" spans="2:10" ht="13" x14ac:dyDescent="0.3">
      <c r="B24" s="58"/>
      <c r="C24" s="60" t="s">
        <v>115</v>
      </c>
      <c r="D24" s="60"/>
      <c r="E24" s="60"/>
      <c r="F24" s="60"/>
      <c r="H24" s="84">
        <f>SUM(H18:H23)</f>
        <v>1</v>
      </c>
      <c r="I24" s="85">
        <f>+SUBTOTAL(9,I18:I23)</f>
        <v>184379</v>
      </c>
      <c r="J24" s="59"/>
    </row>
    <row r="25" spans="2:10" ht="13.5" thickBot="1" x14ac:dyDescent="0.35">
      <c r="B25" s="58"/>
      <c r="C25" s="60"/>
      <c r="D25" s="60"/>
      <c r="H25" s="88"/>
      <c r="I25" s="89"/>
      <c r="J25" s="59"/>
    </row>
    <row r="26" spans="2:10" ht="13.5" thickTop="1" x14ac:dyDescent="0.3">
      <c r="B26" s="58"/>
      <c r="C26" s="60"/>
      <c r="D26" s="60"/>
      <c r="H26" s="75"/>
      <c r="I26" s="69"/>
      <c r="J26" s="59"/>
    </row>
    <row r="27" spans="2:10" ht="13" x14ac:dyDescent="0.3">
      <c r="B27" s="58"/>
      <c r="C27" s="60"/>
      <c r="D27" s="60"/>
      <c r="H27" s="75"/>
      <c r="I27" s="69"/>
      <c r="J27" s="59"/>
    </row>
    <row r="28" spans="2:10" ht="13" x14ac:dyDescent="0.3">
      <c r="B28" s="58"/>
      <c r="C28" s="60"/>
      <c r="D28" s="60"/>
      <c r="H28" s="75"/>
      <c r="I28" s="69"/>
      <c r="J28" s="59"/>
    </row>
    <row r="29" spans="2:10" x14ac:dyDescent="0.25">
      <c r="B29" s="58"/>
      <c r="G29" s="75"/>
      <c r="H29" s="75"/>
      <c r="I29" s="75"/>
      <c r="J29" s="59"/>
    </row>
    <row r="30" spans="2:10" ht="13.5" thickBot="1" x14ac:dyDescent="0.35">
      <c r="B30" s="58"/>
      <c r="C30" s="76" t="str">
        <f>+'FOR-CSA-018'!C37</f>
        <v>Jeysson Ramirez</v>
      </c>
      <c r="D30" s="76"/>
      <c r="G30" s="76" t="str">
        <f>+'FOR-CSA-018'!H37</f>
        <v>Lizeth Ome G.</v>
      </c>
      <c r="H30" s="77"/>
      <c r="I30" s="75"/>
      <c r="J30" s="59"/>
    </row>
    <row r="31" spans="2:10" ht="13" x14ac:dyDescent="0.3">
      <c r="B31" s="58"/>
      <c r="C31" s="78" t="str">
        <f>+'FOR-CSA-018'!C38</f>
        <v>Analista de Glosas</v>
      </c>
      <c r="D31" s="78"/>
      <c r="G31" s="78" t="str">
        <f>+'FOR-CSA-018'!H38</f>
        <v>Cartera - Cuentas Salud</v>
      </c>
      <c r="H31" s="75"/>
      <c r="I31" s="75"/>
      <c r="J31" s="59"/>
    </row>
    <row r="32" spans="2:10" ht="13" x14ac:dyDescent="0.3">
      <c r="B32" s="58"/>
      <c r="C32" s="78" t="str">
        <f>+'FOR-CSA-018'!C39</f>
        <v>E.S.E. HOSP EL SALVADOR</v>
      </c>
      <c r="D32" s="78"/>
      <c r="G32" s="78" t="str">
        <f>+'FOR-CSA-018'!H39</f>
        <v>EPS Comfenalco Valle.</v>
      </c>
      <c r="H32" s="75"/>
      <c r="I32" s="75"/>
      <c r="J32" s="59"/>
    </row>
    <row r="33" spans="2:10" ht="13" x14ac:dyDescent="0.3">
      <c r="B33" s="58"/>
      <c r="C33" s="78"/>
      <c r="D33" s="78"/>
      <c r="G33" s="78"/>
      <c r="H33" s="75"/>
      <c r="I33" s="75"/>
      <c r="J33" s="59"/>
    </row>
    <row r="34" spans="2:10" ht="13" x14ac:dyDescent="0.3">
      <c r="B34" s="58"/>
      <c r="C34" s="78"/>
      <c r="D34" s="78"/>
      <c r="G34" s="78"/>
      <c r="H34" s="75"/>
      <c r="I34" s="75"/>
      <c r="J34" s="59"/>
    </row>
    <row r="35" spans="2:10" ht="14" x14ac:dyDescent="0.25">
      <c r="B35" s="58"/>
      <c r="C35" s="108" t="s">
        <v>116</v>
      </c>
      <c r="D35" s="108"/>
      <c r="E35" s="108"/>
      <c r="F35" s="108"/>
      <c r="G35" s="108"/>
      <c r="H35" s="108"/>
      <c r="I35" s="108"/>
      <c r="J35" s="59"/>
    </row>
    <row r="36" spans="2:10" ht="13" x14ac:dyDescent="0.3">
      <c r="B36" s="58"/>
      <c r="C36" s="78"/>
      <c r="D36" s="78"/>
      <c r="G36" s="78"/>
      <c r="H36" s="75"/>
      <c r="I36" s="75"/>
      <c r="J36" s="59"/>
    </row>
    <row r="37" spans="2:10" ht="18.75" customHeight="1" thickBot="1" x14ac:dyDescent="0.3">
      <c r="B37" s="79"/>
      <c r="C37" s="80"/>
      <c r="D37" s="80"/>
      <c r="E37" s="80"/>
      <c r="F37" s="80"/>
      <c r="G37" s="77"/>
      <c r="H37" s="77"/>
      <c r="I37" s="77"/>
      <c r="J37" s="81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INFO IPS</vt:lpstr>
      <vt:lpstr>ESTADO CADA FACT</vt:lpstr>
      <vt:lpstr>FOR-CSA-018</vt:lpstr>
      <vt:lpstr>CIRCULAR 030</vt:lpstr>
      <vt:lpstr>'INFO IPS'!Títulos_a_imprimir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Paola Torres Arredondo</dc:creator>
  <cp:lastModifiedBy>Neyla Lizeth Ome Guamanga</cp:lastModifiedBy>
  <cp:lastPrinted>2025-06-27T14:17:24Z</cp:lastPrinted>
  <dcterms:created xsi:type="dcterms:W3CDTF">2025-06-17T20:39:49Z</dcterms:created>
  <dcterms:modified xsi:type="dcterms:W3CDTF">2025-06-27T16:02:31Z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